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3. Решение №26 от 29.03.2022г\"/>
    </mc:Choice>
  </mc:AlternateContent>
  <xr:revisionPtr revIDLastSave="0" documentId="13_ncr:1_{EB490196-0F72-4E98-8667-6FD31100C32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года'!$A$1:$H$59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55" i="1"/>
  <c r="F52" i="1"/>
  <c r="F43" i="1"/>
  <c r="H52" i="1"/>
  <c r="G52" i="1"/>
  <c r="H55" i="1"/>
  <c r="G55" i="1"/>
  <c r="H31" i="1"/>
  <c r="F42" i="1"/>
  <c r="H57" i="1"/>
  <c r="G57" i="1"/>
  <c r="F57" i="1"/>
  <c r="H50" i="1"/>
  <c r="H47" i="1"/>
  <c r="G50" i="1"/>
  <c r="G47" i="1"/>
  <c r="F50" i="1"/>
  <c r="F47" i="1"/>
  <c r="F45" i="1"/>
  <c r="F44" i="1"/>
  <c r="H30" i="1"/>
  <c r="G30" i="1"/>
  <c r="F30" i="1"/>
</calcChain>
</file>

<file path=xl/sharedStrings.xml><?xml version="1.0" encoding="utf-8"?>
<sst xmlns="http://schemas.openxmlformats.org/spreadsheetml/2006/main" count="151" uniqueCount="108">
  <si>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</si>
  <si>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</si>
  <si>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</si>
  <si>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</si>
  <si>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</si>
  <si>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</si>
  <si>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</si>
  <si>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</si>
  <si>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</si>
  <si>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</si>
  <si>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</si>
  <si>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</si>
  <si>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</si>
  <si>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</si>
  <si>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</si>
  <si>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</si>
  <si>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</si>
  <si>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</si>
  <si>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</si>
  <si>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</si>
  <si>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</si>
  <si>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</si>
  <si>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</si>
  <si>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</si>
  <si>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</si>
  <si>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</si>
  <si>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</si>
  <si>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</si>
  <si>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</si>
  <si>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</si>
  <si>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</si>
  <si>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</si>
  <si>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</si>
  <si>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</si>
  <si>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</si>
  <si>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</si>
  <si>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</si>
  <si>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</si>
  <si>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</si>
  <si>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</si>
  <si>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</si>
  <si>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</si>
  <si>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</si>
  <si>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</si>
  <si>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</si>
  <si>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</si>
  <si>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</si>
  <si>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</si>
  <si>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</si>
  <si>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</si>
  <si>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</si>
  <si>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</si>
  <si>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</si>
  <si>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</si>
  <si>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</si>
  <si>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</si>
  <si>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</si>
  <si>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</si>
  <si>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</si>
  <si>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</si>
  <si>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</si>
  <si>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</si>
  <si>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</si>
  <si>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</si>
  <si>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</si>
  <si>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</si>
  <si>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</si>
  <si>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</si>
  <si>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</si>
  <si>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</si>
  <si>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</si>
  <si>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</si>
  <si>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</si>
  <si>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</si>
  <si>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</si>
  <si>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</si>
  <si>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</si>
  <si>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</si>
  <si>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</si>
  <si>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</si>
  <si>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</si>
  <si>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</si>
  <si>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</si>
  <si>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</si>
  <si>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</si>
  <si>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</si>
  <si>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</si>
  <si>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</si>
  <si>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</si>
  <si>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</si>
  <si>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</si>
  <si>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</si>
  <si>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</si>
  <si>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</si>
  <si>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</si>
  <si>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</si>
  <si>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</si>
  <si>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</si>
  <si>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</si>
  <si>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</si>
  <si>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</si>
  <si>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</si>
  <si>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</si>
  <si>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</si>
  <si>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</si>
  <si>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</si>
  <si>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</si>
  <si>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от 29.03.2022 №26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</si>
</sst>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9"/>
  <sheetViews>
    <sheetView tabSelected="1" view="pageBreakPreview" zoomScale="70" zoomScaleNormal="80" zoomScaleSheetLayoutView="70" workbookViewId="0">
      <selection activeCell="H6" sqref="H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25" t="s">
        <v>102</v>
      </c>
      <c r="G3" s="25"/>
      <c r="H3" s="25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107</v>
      </c>
    </row>
    <row r="7" spans="1:13" s="11" customFormat="1" ht="55.5" customHeight="1" x14ac:dyDescent="0.3">
      <c r="A7" s="27" t="s">
        <v>96</v>
      </c>
      <c r="B7" s="27"/>
      <c r="C7" s="27"/>
      <c r="D7" s="27"/>
      <c r="E7" s="27"/>
      <c r="F7" s="27"/>
      <c r="G7" s="27"/>
      <c r="H7" s="27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24" t="s">
        <v>11</v>
      </c>
      <c r="B10" s="24" t="s">
        <v>12</v>
      </c>
      <c r="C10" s="24" t="s">
        <v>2</v>
      </c>
      <c r="D10" s="24" t="s">
        <v>3</v>
      </c>
      <c r="E10" s="24" t="s">
        <v>11</v>
      </c>
      <c r="F10" s="24" t="s">
        <v>13</v>
      </c>
      <c r="G10" s="26" t="s">
        <v>92</v>
      </c>
      <c r="H10" s="26" t="s">
        <v>97</v>
      </c>
    </row>
    <row r="11" spans="1:13" s="11" customFormat="1" ht="18.75" x14ac:dyDescent="0.3">
      <c r="A11" s="24"/>
      <c r="B11" s="24"/>
      <c r="C11" s="24"/>
      <c r="D11" s="24"/>
      <c r="E11" s="24"/>
      <c r="F11" s="26"/>
      <c r="G11" s="26"/>
      <c r="H11" s="26"/>
    </row>
    <row r="12" spans="1:13" s="11" customFormat="1" ht="27.75" customHeight="1" x14ac:dyDescent="0.3">
      <c r="A12" s="24"/>
      <c r="B12" s="24"/>
      <c r="C12" s="24"/>
      <c r="D12" s="24"/>
      <c r="E12" s="24"/>
      <c r="F12" s="26"/>
      <c r="G12" s="26"/>
      <c r="H12" s="26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v>9442.4</v>
      </c>
      <c r="G15" s="10">
        <v>9656.6</v>
      </c>
      <c r="H15" s="10"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v>8625</v>
      </c>
      <c r="G16" s="14">
        <v>8808.6</v>
      </c>
      <c r="H16" s="14"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v>1493.1</v>
      </c>
      <c r="G18" s="14">
        <v>1626.4</v>
      </c>
      <c r="H18" s="14">
        <v>1688.5</v>
      </c>
    </row>
    <row r="19" spans="1:14" s="11" customFormat="1" ht="18.75" x14ac:dyDescent="0.3">
      <c r="A19" s="8" t="s">
        <v>23</v>
      </c>
      <c r="B19" s="9"/>
      <c r="C19" s="9"/>
      <c r="D19" s="9" t="s">
        <v>22</v>
      </c>
      <c r="E19" s="8" t="s">
        <v>23</v>
      </c>
      <c r="F19" s="16">
        <v>1172.2</v>
      </c>
      <c r="G19" s="16">
        <v>1219.0999999999999</v>
      </c>
      <c r="H19" s="16">
        <v>1267.8</v>
      </c>
      <c r="L19" s="15"/>
      <c r="M19" s="15"/>
      <c r="N19" s="15"/>
    </row>
    <row r="20" spans="1:14" s="11" customFormat="1" ht="18.75" x14ac:dyDescent="0.3">
      <c r="A20" s="12" t="s">
        <v>25</v>
      </c>
      <c r="B20" s="13"/>
      <c r="C20" s="13"/>
      <c r="D20" s="13" t="s">
        <v>24</v>
      </c>
      <c r="E20" s="12" t="s">
        <v>25</v>
      </c>
      <c r="F20" s="14">
        <v>1172.2</v>
      </c>
      <c r="G20" s="14">
        <v>1219.0999999999999</v>
      </c>
      <c r="H20" s="14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26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8" t="s">
        <v>28</v>
      </c>
      <c r="B22" s="9"/>
      <c r="C22" s="9"/>
      <c r="D22" s="9" t="s">
        <v>27</v>
      </c>
      <c r="E22" s="8" t="s">
        <v>28</v>
      </c>
      <c r="F22" s="10">
        <v>5925.7</v>
      </c>
      <c r="G22" s="10">
        <v>5925.7</v>
      </c>
      <c r="H22" s="10">
        <v>5925.7</v>
      </c>
    </row>
    <row r="23" spans="1:14" s="11" customFormat="1" ht="18.75" x14ac:dyDescent="0.3">
      <c r="A23" s="12" t="s">
        <v>30</v>
      </c>
      <c r="B23" s="13"/>
      <c r="C23" s="13"/>
      <c r="D23" s="13" t="s">
        <v>29</v>
      </c>
      <c r="E23" s="12" t="s">
        <v>30</v>
      </c>
      <c r="F23" s="14">
        <v>349.9</v>
      </c>
      <c r="G23" s="14">
        <v>349.9</v>
      </c>
      <c r="H23" s="14">
        <v>349.9</v>
      </c>
    </row>
    <row r="24" spans="1:14" s="11" customFormat="1" ht="70.5" customHeight="1" x14ac:dyDescent="0.3">
      <c r="A24" s="12" t="s">
        <v>32</v>
      </c>
      <c r="B24" s="13"/>
      <c r="C24" s="13"/>
      <c r="D24" s="13" t="s">
        <v>31</v>
      </c>
      <c r="E24" s="12" t="s">
        <v>32</v>
      </c>
      <c r="F24" s="14">
        <v>349.9</v>
      </c>
      <c r="G24" s="14">
        <v>349.9</v>
      </c>
      <c r="H24" s="14">
        <v>349.9</v>
      </c>
    </row>
    <row r="25" spans="1:14" s="11" customFormat="1" ht="18.75" x14ac:dyDescent="0.3">
      <c r="A25" s="12" t="s">
        <v>34</v>
      </c>
      <c r="B25" s="13"/>
      <c r="C25" s="13"/>
      <c r="D25" s="13" t="s">
        <v>33</v>
      </c>
      <c r="E25" s="12" t="s">
        <v>34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4" s="11" customFormat="1" ht="18.75" x14ac:dyDescent="0.3">
      <c r="A26" s="12" t="s">
        <v>36</v>
      </c>
      <c r="B26" s="13"/>
      <c r="C26" s="13"/>
      <c r="D26" s="13" t="s">
        <v>35</v>
      </c>
      <c r="E26" s="12" t="s">
        <v>36</v>
      </c>
      <c r="F26" s="14">
        <v>1060.4000000000001</v>
      </c>
      <c r="G26" s="14">
        <v>1060.4000000000001</v>
      </c>
      <c r="H26" s="14">
        <v>1060.4000000000001</v>
      </c>
    </row>
    <row r="27" spans="1:14" s="11" customFormat="1" ht="48.75" customHeight="1" x14ac:dyDescent="0.3">
      <c r="A27" s="12" t="s">
        <v>38</v>
      </c>
      <c r="B27" s="13"/>
      <c r="C27" s="13"/>
      <c r="D27" s="13" t="s">
        <v>37</v>
      </c>
      <c r="E27" s="12" t="s">
        <v>38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18.75" x14ac:dyDescent="0.3">
      <c r="A28" s="12" t="s">
        <v>40</v>
      </c>
      <c r="B28" s="13"/>
      <c r="C28" s="13"/>
      <c r="D28" s="13" t="s">
        <v>39</v>
      </c>
      <c r="E28" s="12" t="s">
        <v>40</v>
      </c>
      <c r="F28" s="14">
        <v>4515.3999999999996</v>
      </c>
      <c r="G28" s="14">
        <v>4515.3999999999996</v>
      </c>
      <c r="H28" s="14">
        <v>4515.3999999999996</v>
      </c>
    </row>
    <row r="29" spans="1:14" s="11" customFormat="1" ht="48" customHeight="1" x14ac:dyDescent="0.3">
      <c r="A29" s="12" t="s">
        <v>42</v>
      </c>
      <c r="B29" s="13"/>
      <c r="C29" s="13"/>
      <c r="D29" s="13" t="s">
        <v>41</v>
      </c>
      <c r="E29" s="12" t="s">
        <v>42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18.75" x14ac:dyDescent="0.3">
      <c r="A30" s="8" t="s">
        <v>44</v>
      </c>
      <c r="B30" s="9"/>
      <c r="C30" s="9"/>
      <c r="D30" s="9" t="s">
        <v>43</v>
      </c>
      <c r="E30" s="8" t="s">
        <v>44</v>
      </c>
      <c r="F30" s="16">
        <f>F31</f>
        <v>36</v>
      </c>
      <c r="G30" s="16">
        <f>G31</f>
        <v>37.4</v>
      </c>
      <c r="H30" s="16">
        <f>H31</f>
        <v>38.9</v>
      </c>
    </row>
    <row r="31" spans="1:14" s="11" customFormat="1" ht="68.25" customHeight="1" x14ac:dyDescent="0.3">
      <c r="A31" s="12" t="s">
        <v>46</v>
      </c>
      <c r="B31" s="13"/>
      <c r="C31" s="13"/>
      <c r="D31" s="13" t="s">
        <v>45</v>
      </c>
      <c r="E31" s="12" t="s">
        <v>46</v>
      </c>
      <c r="F31" s="14">
        <v>36</v>
      </c>
      <c r="G31" s="14">
        <v>37.4</v>
      </c>
      <c r="H31" s="14">
        <f>H32</f>
        <v>38.9</v>
      </c>
    </row>
    <row r="32" spans="1:14" s="11" customFormat="1" ht="91.5" customHeight="1" x14ac:dyDescent="0.3">
      <c r="A32" s="12" t="s">
        <v>48</v>
      </c>
      <c r="B32" s="13"/>
      <c r="C32" s="13"/>
      <c r="D32" s="13" t="s">
        <v>47</v>
      </c>
      <c r="E32" s="12" t="s">
        <v>48</v>
      </c>
      <c r="F32" s="14">
        <v>36</v>
      </c>
      <c r="G32" s="14">
        <v>37.4</v>
      </c>
      <c r="H32" s="14">
        <v>38.9</v>
      </c>
    </row>
    <row r="33" spans="1:14" s="11" customFormat="1" ht="18.75" x14ac:dyDescent="0.3">
      <c r="A33" s="12" t="s">
        <v>49</v>
      </c>
      <c r="B33" s="13"/>
      <c r="C33" s="13"/>
      <c r="D33" s="13"/>
      <c r="E33" s="12" t="s">
        <v>49</v>
      </c>
      <c r="F33" s="14">
        <v>815.4</v>
      </c>
      <c r="G33" s="14">
        <v>848</v>
      </c>
      <c r="H33" s="14">
        <v>882</v>
      </c>
    </row>
    <row r="34" spans="1:14" s="11" customFormat="1" ht="68.25" customHeight="1" x14ac:dyDescent="0.3">
      <c r="A34" s="8" t="s">
        <v>51</v>
      </c>
      <c r="B34" s="9"/>
      <c r="C34" s="9"/>
      <c r="D34" s="9" t="s">
        <v>50</v>
      </c>
      <c r="E34" s="8" t="s">
        <v>51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53</v>
      </c>
      <c r="B35" s="13"/>
      <c r="C35" s="13"/>
      <c r="D35" s="13" t="s">
        <v>52</v>
      </c>
      <c r="E35" s="12" t="s">
        <v>53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55</v>
      </c>
      <c r="B36" s="13"/>
      <c r="C36" s="13"/>
      <c r="D36" s="13" t="s">
        <v>54</v>
      </c>
      <c r="E36" s="12" t="s">
        <v>55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57</v>
      </c>
      <c r="B37" s="13"/>
      <c r="C37" s="13"/>
      <c r="D37" s="13" t="s">
        <v>56</v>
      </c>
      <c r="E37" s="12" t="s">
        <v>57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59</v>
      </c>
      <c r="B38" s="9"/>
      <c r="C38" s="9"/>
      <c r="D38" s="9" t="s">
        <v>58</v>
      </c>
      <c r="E38" s="8" t="s">
        <v>59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61</v>
      </c>
      <c r="B39" s="13"/>
      <c r="C39" s="13"/>
      <c r="D39" s="13" t="s">
        <v>60</v>
      </c>
      <c r="E39" s="12" t="s">
        <v>61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63</v>
      </c>
      <c r="B40" s="13"/>
      <c r="C40" s="13"/>
      <c r="D40" s="13" t="s">
        <v>62</v>
      </c>
      <c r="E40" s="12" t="s">
        <v>63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65</v>
      </c>
      <c r="B41" s="13"/>
      <c r="C41" s="13"/>
      <c r="D41" s="13" t="s">
        <v>64</v>
      </c>
      <c r="E41" s="12" t="s">
        <v>65</v>
      </c>
      <c r="F41" s="14">
        <v>162.1</v>
      </c>
      <c r="G41" s="14">
        <v>168.6</v>
      </c>
      <c r="H41" s="14">
        <v>175.4</v>
      </c>
    </row>
    <row r="42" spans="1:14" s="11" customFormat="1" ht="19.899999999999999" customHeight="1" x14ac:dyDescent="0.3">
      <c r="A42" s="8" t="s">
        <v>67</v>
      </c>
      <c r="B42" s="9"/>
      <c r="C42" s="9"/>
      <c r="D42" s="9" t="s">
        <v>66</v>
      </c>
      <c r="E42" s="8" t="s">
        <v>67</v>
      </c>
      <c r="F42" s="10">
        <f>F43</f>
        <v>7396.7999999999993</v>
      </c>
      <c r="G42" s="10">
        <f t="shared" ref="G42:H42" si="0">G43</f>
        <v>3645.8</v>
      </c>
      <c r="H42" s="10">
        <f t="shared" si="0"/>
        <v>3314.5</v>
      </c>
    </row>
    <row r="43" spans="1:14" s="11" customFormat="1" ht="51" customHeight="1" x14ac:dyDescent="0.3">
      <c r="A43" s="8" t="s">
        <v>69</v>
      </c>
      <c r="B43" s="9"/>
      <c r="C43" s="9"/>
      <c r="D43" s="9" t="s">
        <v>68</v>
      </c>
      <c r="E43" s="8" t="s">
        <v>69</v>
      </c>
      <c r="F43" s="10">
        <f>F44+F47+F52</f>
        <v>7396.7999999999993</v>
      </c>
      <c r="G43" s="10">
        <v>3645.8</v>
      </c>
      <c r="H43" s="10">
        <v>3314.5</v>
      </c>
      <c r="L43" s="15"/>
      <c r="M43" s="15"/>
      <c r="N43" s="15"/>
    </row>
    <row r="44" spans="1:14" s="11" customFormat="1" ht="18.75" x14ac:dyDescent="0.3">
      <c r="A44" s="18" t="s">
        <v>71</v>
      </c>
      <c r="B44" s="13"/>
      <c r="C44" s="13"/>
      <c r="D44" s="17" t="s">
        <v>70</v>
      </c>
      <c r="E44" s="12" t="s">
        <v>71</v>
      </c>
      <c r="F44" s="14">
        <f>F45</f>
        <v>4957</v>
      </c>
      <c r="G44" s="14">
        <v>3396.3</v>
      </c>
      <c r="H44" s="14">
        <v>3056.7</v>
      </c>
    </row>
    <row r="45" spans="1:14" s="11" customFormat="1" ht="24.75" customHeight="1" x14ac:dyDescent="0.3">
      <c r="A45" s="19" t="s">
        <v>100</v>
      </c>
      <c r="B45" s="13"/>
      <c r="C45" s="13"/>
      <c r="D45" s="17" t="s">
        <v>98</v>
      </c>
      <c r="E45" s="12" t="s">
        <v>72</v>
      </c>
      <c r="F45" s="14">
        <f>F46</f>
        <v>4957</v>
      </c>
      <c r="G45" s="14">
        <v>3396.3</v>
      </c>
      <c r="H45" s="14">
        <v>3056.7</v>
      </c>
    </row>
    <row r="46" spans="1:14" s="11" customFormat="1" ht="39.75" customHeight="1" x14ac:dyDescent="0.3">
      <c r="A46" s="19" t="s">
        <v>101</v>
      </c>
      <c r="B46" s="13"/>
      <c r="C46" s="13"/>
      <c r="D46" s="17" t="s">
        <v>99</v>
      </c>
      <c r="E46" s="12" t="s">
        <v>73</v>
      </c>
      <c r="F46" s="14">
        <v>4957</v>
      </c>
      <c r="G46" s="14">
        <v>3396.3</v>
      </c>
      <c r="H46" s="14">
        <v>3056.7</v>
      </c>
    </row>
    <row r="47" spans="1:14" s="11" customFormat="1" ht="30.75" customHeight="1" x14ac:dyDescent="0.3">
      <c r="A47" s="12" t="s">
        <v>75</v>
      </c>
      <c r="B47" s="13"/>
      <c r="C47" s="13"/>
      <c r="D47" s="13" t="s">
        <v>74</v>
      </c>
      <c r="E47" s="12" t="s">
        <v>75</v>
      </c>
      <c r="F47" s="14">
        <f>F50+F48</f>
        <v>241.89999999999998</v>
      </c>
      <c r="G47" s="14">
        <f>G48+G50</f>
        <v>249.5</v>
      </c>
      <c r="H47" s="14">
        <f>H48+H50</f>
        <v>257.8</v>
      </c>
    </row>
    <row r="48" spans="1:14" s="11" customFormat="1" ht="43.5" customHeight="1" x14ac:dyDescent="0.3">
      <c r="A48" s="12" t="s">
        <v>77</v>
      </c>
      <c r="B48" s="13"/>
      <c r="C48" s="13"/>
      <c r="D48" s="13" t="s">
        <v>76</v>
      </c>
      <c r="E48" s="12" t="s">
        <v>77</v>
      </c>
      <c r="F48" s="14">
        <v>0.2</v>
      </c>
      <c r="G48" s="14">
        <v>0.2</v>
      </c>
      <c r="H48" s="14">
        <v>0.2</v>
      </c>
    </row>
    <row r="49" spans="1:13" s="11" customFormat="1" ht="51.75" customHeight="1" x14ac:dyDescent="0.3">
      <c r="A49" s="12" t="s">
        <v>79</v>
      </c>
      <c r="B49" s="13"/>
      <c r="C49" s="13"/>
      <c r="D49" s="13" t="s">
        <v>78</v>
      </c>
      <c r="E49" s="12" t="s">
        <v>79</v>
      </c>
      <c r="F49" s="14">
        <v>0.2</v>
      </c>
      <c r="G49" s="14">
        <v>0.2</v>
      </c>
      <c r="H49" s="14">
        <v>0.2</v>
      </c>
    </row>
    <row r="50" spans="1:13" s="11" customFormat="1" ht="51" customHeight="1" x14ac:dyDescent="0.3">
      <c r="A50" s="12" t="s">
        <v>81</v>
      </c>
      <c r="B50" s="13"/>
      <c r="C50" s="13"/>
      <c r="D50" s="13" t="s">
        <v>80</v>
      </c>
      <c r="E50" s="12" t="s">
        <v>81</v>
      </c>
      <c r="F50" s="14">
        <f>F51</f>
        <v>241.7</v>
      </c>
      <c r="G50" s="14">
        <f>G51</f>
        <v>249.3</v>
      </c>
      <c r="H50" s="14">
        <f>H51</f>
        <v>257.60000000000002</v>
      </c>
    </row>
    <row r="51" spans="1:13" s="11" customFormat="1" ht="65.25" customHeight="1" x14ac:dyDescent="0.3">
      <c r="A51" s="12" t="s">
        <v>83</v>
      </c>
      <c r="B51" s="13"/>
      <c r="C51" s="13"/>
      <c r="D51" s="13" t="s">
        <v>82</v>
      </c>
      <c r="E51" s="12" t="s">
        <v>83</v>
      </c>
      <c r="F51" s="14">
        <v>241.7</v>
      </c>
      <c r="G51" s="14">
        <v>249.3</v>
      </c>
      <c r="H51" s="14">
        <v>257.60000000000002</v>
      </c>
      <c r="M51" s="15"/>
    </row>
    <row r="52" spans="1:13" s="11" customFormat="1" ht="27" customHeight="1" x14ac:dyDescent="0.3">
      <c r="A52" s="12" t="s">
        <v>85</v>
      </c>
      <c r="B52" s="13"/>
      <c r="C52" s="13"/>
      <c r="D52" s="13" t="s">
        <v>84</v>
      </c>
      <c r="E52" s="12" t="s">
        <v>85</v>
      </c>
      <c r="F52" s="14">
        <f>F53+F55</f>
        <v>2197.9</v>
      </c>
      <c r="G52" s="14">
        <f t="shared" ref="G52:H52" si="1">G53+G55</f>
        <v>0</v>
      </c>
      <c r="H52" s="14">
        <f t="shared" si="1"/>
        <v>0</v>
      </c>
    </row>
    <row r="53" spans="1:13" s="11" customFormat="1" ht="84" customHeight="1" x14ac:dyDescent="0.3">
      <c r="A53" s="12" t="s">
        <v>87</v>
      </c>
      <c r="B53" s="13"/>
      <c r="C53" s="13"/>
      <c r="D53" s="13" t="s">
        <v>86</v>
      </c>
      <c r="E53" s="12" t="s">
        <v>87</v>
      </c>
      <c r="F53" s="14">
        <v>600</v>
      </c>
      <c r="G53" s="14">
        <v>0</v>
      </c>
      <c r="H53" s="14">
        <v>0</v>
      </c>
    </row>
    <row r="54" spans="1:13" s="11" customFormat="1" ht="88.5" customHeight="1" x14ac:dyDescent="0.3">
      <c r="A54" s="12" t="s">
        <v>89</v>
      </c>
      <c r="B54" s="13"/>
      <c r="C54" s="13"/>
      <c r="D54" s="13" t="s">
        <v>88</v>
      </c>
      <c r="E54" s="12" t="s">
        <v>89</v>
      </c>
      <c r="F54" s="14">
        <v>600</v>
      </c>
      <c r="G54" s="14">
        <v>0</v>
      </c>
      <c r="H54" s="14">
        <v>0</v>
      </c>
    </row>
    <row r="55" spans="1:13" s="11" customFormat="1" ht="29.25" customHeight="1" x14ac:dyDescent="0.3">
      <c r="A55" s="18" t="s">
        <v>103</v>
      </c>
      <c r="B55" s="20"/>
      <c r="C55" s="20"/>
      <c r="D55" s="17" t="s">
        <v>104</v>
      </c>
      <c r="E55" s="21"/>
      <c r="F55" s="22">
        <f>F56</f>
        <v>1597.9</v>
      </c>
      <c r="G55" s="22">
        <f>G56</f>
        <v>0</v>
      </c>
      <c r="H55" s="22">
        <f>H56</f>
        <v>0</v>
      </c>
    </row>
    <row r="56" spans="1:13" s="11" customFormat="1" ht="48" customHeight="1" x14ac:dyDescent="0.3">
      <c r="A56" s="18" t="s">
        <v>105</v>
      </c>
      <c r="B56" s="20"/>
      <c r="C56" s="20"/>
      <c r="D56" s="17" t="s">
        <v>106</v>
      </c>
      <c r="E56" s="21"/>
      <c r="F56" s="22">
        <v>1597.9</v>
      </c>
      <c r="G56" s="22">
        <v>0</v>
      </c>
      <c r="H56" s="22">
        <v>0</v>
      </c>
    </row>
    <row r="57" spans="1:13" s="11" customFormat="1" ht="18.75" x14ac:dyDescent="0.3">
      <c r="A57" s="12" t="s">
        <v>90</v>
      </c>
      <c r="B57" s="13"/>
      <c r="C57" s="13"/>
      <c r="D57" s="13"/>
      <c r="E57" s="12" t="s">
        <v>90</v>
      </c>
      <c r="F57" s="14">
        <f>F15+F42</f>
        <v>16839.199999999997</v>
      </c>
      <c r="G57" s="14">
        <f>G15+G42</f>
        <v>13302.400000000001</v>
      </c>
      <c r="H57" s="14">
        <f>H15+H42</f>
        <v>13117.4</v>
      </c>
    </row>
    <row r="58" spans="1:13" s="11" customFormat="1" ht="18.75" x14ac:dyDescent="0.3"/>
    <row r="59" spans="1:13" s="11" customFormat="1" ht="121.5" customHeight="1" x14ac:dyDescent="0.35">
      <c r="A59" s="23" t="s">
        <v>91</v>
      </c>
      <c r="B59" s="23"/>
      <c r="C59" s="23"/>
      <c r="D59" s="23"/>
      <c r="E59" s="23"/>
      <c r="F59" s="23"/>
      <c r="G59" s="23"/>
      <c r="H59" s="23"/>
    </row>
  </sheetData>
  <mergeCells count="11">
    <mergeCell ref="F3:H3"/>
    <mergeCell ref="G10:G12"/>
    <mergeCell ref="F10:F12"/>
    <mergeCell ref="A7:H7"/>
    <mergeCell ref="H10:H12"/>
    <mergeCell ref="A59:H59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2022-03-30T14:43:40Z</dcterms:modified>
</cp:coreProperties>
</file>